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9" i="1"/>
  <c r="E18"/>
  <c r="F10" l="1"/>
  <c r="I10"/>
  <c r="I35"/>
  <c r="G35"/>
  <c r="F35"/>
  <c r="F37" s="1"/>
  <c r="E10"/>
  <c r="E35" s="1"/>
  <c r="E37" s="1"/>
  <c r="I36" l="1"/>
  <c r="G36"/>
</calcChain>
</file>

<file path=xl/sharedStrings.xml><?xml version="1.0" encoding="utf-8"?>
<sst xmlns="http://schemas.openxmlformats.org/spreadsheetml/2006/main" count="87" uniqueCount="53">
  <si>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</si>
  <si>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</si>
  <si>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</si>
  <si>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</si>
  <si>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</si>
  <si>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</si>
  <si>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</si>
  <si>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</si>
  <si>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</si>
  <si>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</si>
  <si>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</si>
  <si>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</si>
  <si>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</si>
  <si>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</si>
  <si>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</si>
  <si>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</si>
  <si>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</si>
  <si>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</si>
  <si>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</si>
  <si>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</si>
  <si>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</si>
  <si>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</si>
  <si>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</si>
  <si>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</si>
  <si>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</si>
  <si>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</si>
  <si>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</si>
  <si>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</si>
  <si>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к Решению Собрания представителей  сельского поселения Чувашское Урметьево</t>
  </si>
  <si>
    <t>2020 год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</si>
  <si>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</si>
  <si>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</si>
  <si>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</si>
  <si>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</si>
  <si>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</si>
  <si>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</si>
  <si>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"О бюджете сельского поселения Чувашское-Урметьево муниципального района Челно-Вершинский на 2019 год и на плановый период 2020 и 2021 годы от "</t>
  </si>
  <si>
    <t>2021 год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</si>
  <si>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</si>
  <si>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</si>
  <si>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</si>
  <si>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</si>
  <si>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</si>
  <si>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2019 год и на плановый период 2020 и 2021 годов 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</si>
  <si>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</si>
  <si>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</si>
  <si>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320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</si>
  <si>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</si>
  <si>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</si>
  <si>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</si>
  <si>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810</t>
  </si>
  <si>
    <t>Непрограммные направления расходов</t>
  </si>
  <si>
    <t>от    27 декабря 2019 № 125_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</si>
</sst>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/>
    <xf numFmtId="2" fontId="4" fillId="2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2" fontId="4" fillId="0" borderId="1" xfId="0" applyNumberFormat="1" applyFont="1" applyBorder="1" applyAlignment="1"/>
    <xf numFmtId="0" fontId="4" fillId="0" borderId="1" xfId="0" applyFont="1" applyBorder="1" applyAlignment="1"/>
    <xf numFmtId="2" fontId="2" fillId="0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/>
    <xf numFmtId="2" fontId="5" fillId="0" borderId="1" xfId="0" applyNumberFormat="1" applyFont="1" applyBorder="1" applyAlignment="1"/>
    <xf numFmtId="49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0" fontId="5" fillId="0" borderId="1" xfId="0" applyFont="1" applyBorder="1" applyAlignment="1">
      <alignment horizontal="center"/>
    </xf>
    <xf numFmtId="49" fontId="7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2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2" fontId="3" fillId="0" borderId="1" xfId="0" applyNumberFormat="1" applyFont="1" applyBorder="1" applyAlignment="1"/>
    <xf numFmtId="0" fontId="3" fillId="0" borderId="1" xfId="0" applyFont="1" applyBorder="1" applyAlignment="1"/>
    <xf numFmtId="2" fontId="7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8"/>
  <sheetViews>
    <sheetView tabSelected="1" view="pageBreakPreview" zoomScale="60" workbookViewId="0">
      <selection activeCell="C16" sqref="C16"/>
    </sheetView>
  </sheetViews>
  <sheetFormatPr defaultRowHeight="15"/>
  <cols>
    <col min="2" max="2" width="43.140625" customWidth="1"/>
    <col min="3" max="3" width="19.570312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6" t="s">
        <v>18</v>
      </c>
      <c r="I1" s="46"/>
      <c r="J1" s="1"/>
    </row>
    <row r="2" spans="2:11">
      <c r="D2" s="2" t="s">
        <v>6</v>
      </c>
      <c r="E2" s="2"/>
      <c r="F2" s="46" t="s">
        <v>28</v>
      </c>
      <c r="G2" s="46"/>
      <c r="H2" s="46"/>
      <c r="I2" s="46"/>
      <c r="J2" s="46"/>
      <c r="K2" s="46"/>
    </row>
    <row r="3" spans="2:11" ht="60.75" customHeight="1">
      <c r="C3" s="47" t="s">
        <v>6</v>
      </c>
      <c r="D3" s="47"/>
      <c r="E3" s="47"/>
      <c r="F3" s="47"/>
      <c r="G3" s="56" t="s">
        <v>36</v>
      </c>
      <c r="H3" s="56"/>
      <c r="I3" s="56"/>
      <c r="J3" s="56"/>
      <c r="K3" t="s">
        <v>6</v>
      </c>
    </row>
    <row r="4" spans="2:11">
      <c r="E4" s="46" t="s">
        <v>6</v>
      </c>
      <c r="F4" s="46"/>
      <c r="I4" s="46" t="s">
        <v>52</v>
      </c>
      <c r="J4" s="46"/>
    </row>
    <row r="5" spans="2:11" ht="69.599999999999994" customHeight="1">
      <c r="B5" s="55" t="s">
        <v>43</v>
      </c>
      <c r="C5" s="55"/>
      <c r="D5" s="55"/>
      <c r="E5" s="55"/>
      <c r="F5" s="55"/>
      <c r="G5" s="55"/>
      <c r="H5" s="55"/>
      <c r="I5" s="55"/>
      <c r="J5" s="55"/>
    </row>
    <row r="6" spans="2:11" ht="18.75">
      <c r="B6" s="6"/>
      <c r="C6" s="6"/>
      <c r="D6" s="6"/>
      <c r="E6" s="6"/>
      <c r="F6" s="6"/>
      <c r="G6" s="6"/>
      <c r="H6" s="6"/>
      <c r="I6" s="6"/>
      <c r="J6" s="6"/>
    </row>
    <row r="7" spans="2:11" ht="18.75">
      <c r="B7" s="51" t="s">
        <v>0</v>
      </c>
      <c r="C7" s="51" t="s">
        <v>1</v>
      </c>
      <c r="D7" s="51" t="s">
        <v>2</v>
      </c>
      <c r="E7" s="48" t="s">
        <v>4</v>
      </c>
      <c r="F7" s="49"/>
      <c r="G7" s="49"/>
      <c r="H7" s="49"/>
      <c r="I7" s="49"/>
      <c r="J7" s="50"/>
    </row>
    <row r="8" spans="2:11" ht="18.75">
      <c r="B8" s="52"/>
      <c r="C8" s="52"/>
      <c r="D8" s="52"/>
      <c r="E8" s="54" t="s">
        <v>16</v>
      </c>
      <c r="F8" s="54"/>
      <c r="G8" s="54" t="s">
        <v>29</v>
      </c>
      <c r="H8" s="54"/>
      <c r="I8" s="54" t="s">
        <v>37</v>
      </c>
      <c r="J8" s="54"/>
    </row>
    <row r="9" spans="2:11" ht="73.150000000000006" customHeight="1">
      <c r="B9" s="53"/>
      <c r="C9" s="53"/>
      <c r="D9" s="53"/>
      <c r="E9" s="7" t="s">
        <v>3</v>
      </c>
      <c r="F9" s="8" t="s">
        <v>17</v>
      </c>
      <c r="G9" s="7" t="s">
        <v>3</v>
      </c>
      <c r="H9" s="8" t="s">
        <v>17</v>
      </c>
      <c r="I9" s="7" t="s">
        <v>3</v>
      </c>
      <c r="J9" s="8" t="s">
        <v>17</v>
      </c>
    </row>
    <row r="10" spans="2:11" ht="73.150000000000006" customHeight="1">
      <c r="B10" s="44" t="s">
        <v>42</v>
      </c>
      <c r="C10" s="22" t="s">
        <v>30</v>
      </c>
      <c r="D10" s="34"/>
      <c r="E10" s="23">
        <f>E11+E12+E13+E14</f>
        <v>2689.9000000000005</v>
      </c>
      <c r="F10" s="23">
        <f>F11+F12+F13+F14</f>
        <v>1770</v>
      </c>
      <c r="G10" s="40">
        <v>541.29999999999995</v>
      </c>
      <c r="H10" s="40">
        <v>0</v>
      </c>
      <c r="I10" s="40">
        <f>I14+I13+I12+I11</f>
        <v>534.4</v>
      </c>
      <c r="J10" s="40">
        <v>0</v>
      </c>
    </row>
    <row r="11" spans="2:11" ht="73.150000000000006" customHeight="1">
      <c r="B11" s="18" t="s">
        <v>9</v>
      </c>
      <c r="C11" s="20" t="s">
        <v>30</v>
      </c>
      <c r="D11" s="19" t="s">
        <v>31</v>
      </c>
      <c r="E11" s="9">
        <v>1185.5</v>
      </c>
      <c r="F11" s="9">
        <v>622.29999999999995</v>
      </c>
      <c r="G11" s="10">
        <v>483.3</v>
      </c>
      <c r="H11" s="10">
        <v>0</v>
      </c>
      <c r="I11" s="10">
        <v>483.4</v>
      </c>
      <c r="J11" s="10">
        <v>0</v>
      </c>
    </row>
    <row r="12" spans="2:11" ht="73.150000000000006" customHeight="1">
      <c r="B12" s="18" t="s">
        <v>5</v>
      </c>
      <c r="C12" s="20" t="s">
        <v>30</v>
      </c>
      <c r="D12" s="19" t="s">
        <v>25</v>
      </c>
      <c r="E12" s="9">
        <v>1373.3</v>
      </c>
      <c r="F12" s="9">
        <v>1114</v>
      </c>
      <c r="G12" s="10">
        <v>30</v>
      </c>
      <c r="H12" s="10">
        <v>0</v>
      </c>
      <c r="I12" s="10">
        <v>23</v>
      </c>
      <c r="J12" s="10">
        <v>0</v>
      </c>
    </row>
    <row r="13" spans="2:11" ht="73.150000000000006" customHeight="1">
      <c r="B13" s="18" t="s">
        <v>14</v>
      </c>
      <c r="C13" s="20" t="s">
        <v>30</v>
      </c>
      <c r="D13" s="19" t="s">
        <v>32</v>
      </c>
      <c r="E13" s="9">
        <v>66.8</v>
      </c>
      <c r="F13" s="9">
        <v>0</v>
      </c>
      <c r="G13" s="10">
        <v>28</v>
      </c>
      <c r="H13" s="10">
        <v>0</v>
      </c>
      <c r="I13" s="10">
        <v>28</v>
      </c>
      <c r="J13" s="10">
        <v>0</v>
      </c>
    </row>
    <row r="14" spans="2:11" ht="73.150000000000006" customHeight="1">
      <c r="B14" s="18" t="s">
        <v>7</v>
      </c>
      <c r="C14" s="20" t="s">
        <v>30</v>
      </c>
      <c r="D14" s="19" t="s">
        <v>26</v>
      </c>
      <c r="E14" s="9">
        <v>64.3</v>
      </c>
      <c r="F14" s="9">
        <v>33.700000000000003</v>
      </c>
      <c r="G14" s="10">
        <v>0</v>
      </c>
      <c r="H14" s="10">
        <v>0</v>
      </c>
      <c r="I14" s="10">
        <v>0</v>
      </c>
      <c r="J14" s="10">
        <v>0</v>
      </c>
    </row>
    <row r="15" spans="2:11" ht="73.150000000000006" customHeight="1">
      <c r="B15" s="32" t="s">
        <v>44</v>
      </c>
      <c r="C15" s="33" t="s">
        <v>45</v>
      </c>
      <c r="D15" s="34"/>
      <c r="E15" s="23">
        <v>150.6</v>
      </c>
      <c r="F15" s="23">
        <v>50.6</v>
      </c>
      <c r="G15" s="23">
        <v>25</v>
      </c>
      <c r="H15" s="23">
        <v>0</v>
      </c>
      <c r="I15" s="23">
        <v>18.3</v>
      </c>
      <c r="J15" s="23">
        <v>0</v>
      </c>
    </row>
    <row r="16" spans="2:11" ht="73.150000000000006" customHeight="1">
      <c r="B16" s="18" t="s">
        <v>5</v>
      </c>
      <c r="C16" s="20" t="s">
        <v>45</v>
      </c>
      <c r="D16" s="19" t="s">
        <v>25</v>
      </c>
      <c r="E16" s="9">
        <v>2.5</v>
      </c>
      <c r="F16" s="9">
        <v>2.5</v>
      </c>
      <c r="G16" s="9">
        <v>25</v>
      </c>
      <c r="H16" s="9">
        <v>0</v>
      </c>
      <c r="I16" s="9">
        <v>18.3</v>
      </c>
      <c r="J16" s="9">
        <v>0</v>
      </c>
    </row>
    <row r="17" spans="2:10" ht="73.150000000000006" customHeight="1">
      <c r="B17" s="5" t="s">
        <v>49</v>
      </c>
      <c r="C17" s="20" t="s">
        <v>45</v>
      </c>
      <c r="D17" s="19" t="s">
        <v>50</v>
      </c>
      <c r="E17" s="9">
        <v>148.1</v>
      </c>
      <c r="F17" s="9">
        <v>48.1</v>
      </c>
      <c r="G17" s="9">
        <v>0</v>
      </c>
      <c r="H17" s="9">
        <v>0</v>
      </c>
      <c r="I17" s="9">
        <v>0</v>
      </c>
      <c r="J17" s="9">
        <v>0</v>
      </c>
    </row>
    <row r="18" spans="2:10" ht="117.75" customHeight="1">
      <c r="B18" s="32" t="s">
        <v>47</v>
      </c>
      <c r="C18" s="33" t="s">
        <v>48</v>
      </c>
      <c r="D18" s="34"/>
      <c r="E18" s="23">
        <f>E19+E20+E21</f>
        <v>249.7</v>
      </c>
      <c r="F18" s="23">
        <v>92.5</v>
      </c>
      <c r="G18" s="23">
        <v>157.19999999999999</v>
      </c>
      <c r="H18" s="23">
        <v>0</v>
      </c>
      <c r="I18" s="23">
        <v>157.19999999999999</v>
      </c>
      <c r="J18" s="23">
        <v>0</v>
      </c>
    </row>
    <row r="19" spans="2:10" ht="60" customHeight="1">
      <c r="B19" s="4" t="s">
        <v>27</v>
      </c>
      <c r="C19" s="20" t="s">
        <v>48</v>
      </c>
      <c r="D19" s="19" t="s">
        <v>46</v>
      </c>
      <c r="E19" s="9">
        <v>43.3</v>
      </c>
      <c r="F19" s="9">
        <v>0</v>
      </c>
      <c r="G19" s="9">
        <v>43.3</v>
      </c>
      <c r="H19" s="9">
        <v>0</v>
      </c>
      <c r="I19" s="9">
        <v>43.3</v>
      </c>
      <c r="J19" s="9">
        <v>0</v>
      </c>
    </row>
    <row r="20" spans="2:10" ht="29.25" customHeight="1">
      <c r="B20" s="4" t="s">
        <v>14</v>
      </c>
      <c r="C20" s="20" t="s">
        <v>48</v>
      </c>
      <c r="D20" s="19" t="s">
        <v>32</v>
      </c>
      <c r="E20" s="9">
        <v>113.9</v>
      </c>
      <c r="F20" s="9">
        <v>0</v>
      </c>
      <c r="G20" s="9">
        <v>113.9</v>
      </c>
      <c r="H20" s="9">
        <v>0</v>
      </c>
      <c r="I20" s="9">
        <v>113.9</v>
      </c>
      <c r="J20" s="9">
        <v>0</v>
      </c>
    </row>
    <row r="21" spans="2:10" ht="73.150000000000006" customHeight="1">
      <c r="B21" s="5" t="s">
        <v>49</v>
      </c>
      <c r="C21" s="20" t="s">
        <v>48</v>
      </c>
      <c r="D21" s="19" t="s">
        <v>50</v>
      </c>
      <c r="E21" s="9">
        <v>92.5</v>
      </c>
      <c r="F21" s="9">
        <v>92.5</v>
      </c>
      <c r="G21" s="9">
        <v>0</v>
      </c>
      <c r="H21" s="9">
        <v>0</v>
      </c>
      <c r="I21" s="9">
        <v>0</v>
      </c>
      <c r="J21" s="9">
        <v>0</v>
      </c>
    </row>
    <row r="22" spans="2:10" ht="113.25" customHeight="1">
      <c r="B22" s="35" t="s">
        <v>33</v>
      </c>
      <c r="C22" s="36" t="s">
        <v>19</v>
      </c>
      <c r="D22" s="36"/>
      <c r="E22" s="23">
        <v>1011.6</v>
      </c>
      <c r="F22" s="37">
        <v>0</v>
      </c>
      <c r="G22" s="38">
        <v>800</v>
      </c>
      <c r="H22" s="39">
        <v>0</v>
      </c>
      <c r="I22" s="38">
        <v>948</v>
      </c>
      <c r="J22" s="39">
        <v>0</v>
      </c>
    </row>
    <row r="23" spans="2:10" ht="75">
      <c r="B23" s="11" t="s">
        <v>5</v>
      </c>
      <c r="C23" s="12" t="s">
        <v>20</v>
      </c>
      <c r="D23" s="12">
        <v>240</v>
      </c>
      <c r="E23" s="9">
        <v>1011.6</v>
      </c>
      <c r="F23" s="45">
        <v>0</v>
      </c>
      <c r="G23" s="13">
        <v>800</v>
      </c>
      <c r="H23" s="14">
        <v>0</v>
      </c>
      <c r="I23" s="13">
        <v>948</v>
      </c>
      <c r="J23" s="14">
        <v>0</v>
      </c>
    </row>
    <row r="24" spans="2:10" ht="112.5">
      <c r="B24" s="21" t="s">
        <v>34</v>
      </c>
      <c r="C24" s="31" t="s">
        <v>22</v>
      </c>
      <c r="D24" s="31" t="s">
        <v>6</v>
      </c>
      <c r="E24" s="23">
        <v>425</v>
      </c>
      <c r="F24" s="23">
        <v>25</v>
      </c>
      <c r="G24" s="40">
        <v>5</v>
      </c>
      <c r="H24" s="41">
        <v>0</v>
      </c>
      <c r="I24" s="40">
        <v>5</v>
      </c>
      <c r="J24" s="41">
        <v>0</v>
      </c>
    </row>
    <row r="25" spans="2:10" ht="75">
      <c r="B25" s="15" t="s">
        <v>5</v>
      </c>
      <c r="C25" s="16" t="s">
        <v>21</v>
      </c>
      <c r="D25" s="17">
        <v>240</v>
      </c>
      <c r="E25" s="9">
        <v>425</v>
      </c>
      <c r="F25" s="9">
        <v>25</v>
      </c>
      <c r="G25" s="13">
        <v>5</v>
      </c>
      <c r="H25" s="13">
        <v>5</v>
      </c>
      <c r="I25" s="13">
        <v>5</v>
      </c>
      <c r="J25" s="13">
        <v>0</v>
      </c>
    </row>
    <row r="26" spans="2:10" ht="98.25" customHeight="1">
      <c r="B26" s="42" t="s">
        <v>35</v>
      </c>
      <c r="C26" s="22" t="s">
        <v>24</v>
      </c>
      <c r="D26" s="43"/>
      <c r="E26" s="23">
        <v>52.4</v>
      </c>
      <c r="F26" s="23">
        <v>52.4</v>
      </c>
      <c r="G26" s="40">
        <v>0</v>
      </c>
      <c r="H26" s="40">
        <v>0</v>
      </c>
      <c r="I26" s="40">
        <v>0</v>
      </c>
      <c r="J26" s="40">
        <v>0</v>
      </c>
    </row>
    <row r="27" spans="2:10" ht="34.5" customHeight="1">
      <c r="B27" s="15" t="s">
        <v>38</v>
      </c>
      <c r="C27" s="16" t="s">
        <v>24</v>
      </c>
      <c r="D27" s="17" t="s">
        <v>39</v>
      </c>
      <c r="E27" s="9">
        <v>47.2</v>
      </c>
      <c r="F27" s="9">
        <v>47.2</v>
      </c>
      <c r="G27" s="13">
        <v>0</v>
      </c>
      <c r="H27" s="13">
        <v>0</v>
      </c>
      <c r="I27" s="13">
        <v>0</v>
      </c>
      <c r="J27" s="13">
        <v>0</v>
      </c>
    </row>
    <row r="28" spans="2:10" ht="40.5" customHeight="1">
      <c r="B28" s="18" t="s">
        <v>7</v>
      </c>
      <c r="C28" s="16" t="s">
        <v>24</v>
      </c>
      <c r="D28" s="17" t="s">
        <v>26</v>
      </c>
      <c r="E28" s="9">
        <v>5.2</v>
      </c>
      <c r="F28" s="9">
        <v>5.2</v>
      </c>
      <c r="G28" s="13">
        <v>0</v>
      </c>
      <c r="H28" s="13">
        <v>0</v>
      </c>
      <c r="I28" s="13">
        <v>0</v>
      </c>
      <c r="J28" s="13">
        <v>0</v>
      </c>
    </row>
    <row r="29" spans="2:10" ht="41.25" customHeight="1">
      <c r="B29" s="21" t="s">
        <v>51</v>
      </c>
      <c r="C29" s="22" t="s">
        <v>8</v>
      </c>
      <c r="D29" s="22"/>
      <c r="E29" s="23">
        <f>E34+E31</f>
        <v>5</v>
      </c>
      <c r="F29" s="23">
        <v>0</v>
      </c>
      <c r="G29" s="24">
        <v>10</v>
      </c>
      <c r="H29" s="24">
        <v>0</v>
      </c>
      <c r="I29" s="24">
        <v>10</v>
      </c>
      <c r="J29" s="24"/>
    </row>
    <row r="30" spans="2:10" ht="75" hidden="1">
      <c r="B30" s="18" t="s">
        <v>5</v>
      </c>
      <c r="C30" s="20" t="s">
        <v>8</v>
      </c>
      <c r="D30" s="19">
        <v>240</v>
      </c>
      <c r="E30" s="9">
        <v>0</v>
      </c>
      <c r="F30" s="9">
        <v>0</v>
      </c>
      <c r="G30" s="10">
        <v>0</v>
      </c>
      <c r="H30" s="10">
        <v>0</v>
      </c>
      <c r="I30" s="10">
        <v>0</v>
      </c>
      <c r="J30" s="10">
        <v>0</v>
      </c>
    </row>
    <row r="31" spans="2:10" ht="34.5" customHeight="1">
      <c r="B31" s="18" t="s">
        <v>14</v>
      </c>
      <c r="C31" s="25" t="s">
        <v>23</v>
      </c>
      <c r="D31" s="26">
        <v>540</v>
      </c>
      <c r="E31" s="10">
        <v>5</v>
      </c>
      <c r="F31" s="10">
        <v>0</v>
      </c>
      <c r="G31" s="10">
        <v>5</v>
      </c>
      <c r="H31" s="10">
        <v>0</v>
      </c>
      <c r="I31" s="10">
        <v>5</v>
      </c>
      <c r="J31" s="10">
        <v>0</v>
      </c>
    </row>
    <row r="32" spans="2:10" ht="1.5" customHeight="1">
      <c r="B32" s="15" t="s">
        <v>41</v>
      </c>
      <c r="C32" s="13" t="s">
        <v>8</v>
      </c>
      <c r="D32" s="27" t="s">
        <v>40</v>
      </c>
      <c r="E32" s="10">
        <v>0</v>
      </c>
      <c r="F32" s="10">
        <v>0</v>
      </c>
      <c r="G32" s="10"/>
      <c r="H32" s="10"/>
      <c r="I32" s="10"/>
      <c r="J32" s="10"/>
    </row>
    <row r="33" spans="2:10" ht="1.5" customHeight="1">
      <c r="B33" s="15"/>
      <c r="C33" s="13"/>
      <c r="D33" s="27"/>
      <c r="E33" s="10"/>
      <c r="F33" s="10"/>
      <c r="G33" s="10"/>
      <c r="H33" s="10"/>
      <c r="I33" s="10"/>
      <c r="J33" s="10"/>
    </row>
    <row r="34" spans="2:10" ht="21.75" customHeight="1">
      <c r="B34" s="28" t="s">
        <v>10</v>
      </c>
      <c r="C34" s="13" t="s">
        <v>8</v>
      </c>
      <c r="D34" s="27">
        <v>870</v>
      </c>
      <c r="E34" s="10">
        <v>0</v>
      </c>
      <c r="F34" s="10">
        <v>0</v>
      </c>
      <c r="G34" s="10">
        <v>5</v>
      </c>
      <c r="H34" s="13">
        <v>0</v>
      </c>
      <c r="I34" s="10">
        <v>5</v>
      </c>
      <c r="J34" s="13">
        <v>0</v>
      </c>
    </row>
    <row r="35" spans="2:10" ht="18.75">
      <c r="B35" s="28" t="s">
        <v>11</v>
      </c>
      <c r="C35" s="13"/>
      <c r="D35" s="13"/>
      <c r="E35" s="10">
        <f>E29+E26+E24+E22+E18+E15+E10</f>
        <v>4584.2000000000007</v>
      </c>
      <c r="F35" s="10">
        <f>F29+F26+F24+F22+F18+F15+F10</f>
        <v>1990.5</v>
      </c>
      <c r="G35" s="13">
        <f>G29+G26+G24+G22+G18+G15+G10</f>
        <v>1538.5</v>
      </c>
      <c r="H35" s="13">
        <v>0</v>
      </c>
      <c r="I35" s="13">
        <f>I29+I26+I24+I22+I18+I15+I10</f>
        <v>1672.9</v>
      </c>
      <c r="J35" s="13"/>
    </row>
    <row r="36" spans="2:10" ht="18.75">
      <c r="B36" s="28" t="s">
        <v>12</v>
      </c>
      <c r="C36" s="13"/>
      <c r="D36" s="29" t="s">
        <v>15</v>
      </c>
      <c r="E36" s="10"/>
      <c r="F36" s="10"/>
      <c r="G36" s="30">
        <f>G37*2.5%</f>
        <v>39.450000000000003</v>
      </c>
      <c r="H36" s="13"/>
      <c r="I36" s="30">
        <f>I37*5%</f>
        <v>88.050000000000011</v>
      </c>
      <c r="J36" s="13"/>
    </row>
    <row r="37" spans="2:10" ht="37.5">
      <c r="B37" s="28" t="s">
        <v>13</v>
      </c>
      <c r="C37" s="13"/>
      <c r="D37" s="29"/>
      <c r="E37" s="10">
        <f>E35</f>
        <v>4584.2000000000007</v>
      </c>
      <c r="F37" s="10">
        <f>F35</f>
        <v>1990.5</v>
      </c>
      <c r="G37" s="13">
        <v>1578</v>
      </c>
      <c r="H37" s="13">
        <v>0</v>
      </c>
      <c r="I37" s="13">
        <v>1761</v>
      </c>
      <c r="J37" s="13"/>
    </row>
    <row r="38" spans="2:10">
      <c r="B38" s="3"/>
      <c r="C38" s="3"/>
      <c r="D38" s="3"/>
      <c r="E38" s="3"/>
      <c r="F38" s="3"/>
      <c r="G38" s="3"/>
      <c r="H38" s="3"/>
      <c r="I38" s="3"/>
      <c r="J38" s="3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2019-12-30T07:44:19Z</dcterms:modified>
</cp:coreProperties>
</file>